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Kosicky samospravny kraj/Cyklistická cestička Zalužice–Lúčky/Prilohy/"/>
    </mc:Choice>
  </mc:AlternateContent>
  <xr:revisionPtr revIDLastSave="3" documentId="11_B2686C4079816B37E8B581110D0D92291298619E" xr6:coauthVersionLast="47" xr6:coauthVersionMax="47" xr10:uidLastSave="{5842563A-9EBB-4F9F-B808-B45414E25326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7" i="1" l="1"/>
  <c r="H76" i="1"/>
  <c r="E75" i="1" s="1"/>
  <c r="H75" i="1" s="1"/>
  <c r="H74" i="1"/>
  <c r="E73" i="1"/>
  <c r="H73" i="1" s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E58" i="1" s="1"/>
  <c r="H58" i="1" s="1"/>
  <c r="H57" i="1"/>
  <c r="H56" i="1"/>
  <c r="H55" i="1"/>
  <c r="H54" i="1"/>
  <c r="H53" i="1"/>
  <c r="H52" i="1"/>
  <c r="H51" i="1"/>
  <c r="E48" i="1" s="1"/>
  <c r="H48" i="1" s="1"/>
  <c r="H50" i="1"/>
  <c r="H49" i="1"/>
  <c r="H47" i="1"/>
  <c r="H46" i="1"/>
  <c r="H45" i="1"/>
  <c r="E43" i="1" s="1"/>
  <c r="H43" i="1" s="1"/>
  <c r="H44" i="1"/>
  <c r="H42" i="1"/>
  <c r="H41" i="1"/>
  <c r="H40" i="1"/>
  <c r="E39" i="1" s="1"/>
  <c r="H39" i="1" s="1"/>
  <c r="H38" i="1"/>
  <c r="E36" i="1" s="1"/>
  <c r="H36" i="1" s="1"/>
  <c r="H37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E8" i="1" s="1"/>
  <c r="H8" i="1" s="1"/>
  <c r="H10" i="1"/>
  <c r="H9" i="1"/>
  <c r="E7" i="1" l="1"/>
  <c r="H7" i="1" s="1"/>
  <c r="E6" i="1" s="1"/>
  <c r="H6" i="1" s="1"/>
  <c r="E5" i="1" s="1"/>
  <c r="H5" i="1" s="1"/>
  <c r="E4" i="1" s="1"/>
  <c r="H4" i="1" s="1"/>
  <c r="E3" i="1" s="1"/>
  <c r="H3" i="1" s="1"/>
</calcChain>
</file>

<file path=xl/sharedStrings.xml><?xml version="1.0" encoding="utf-8"?>
<sst xmlns="http://schemas.openxmlformats.org/spreadsheetml/2006/main" count="463" uniqueCount="178">
  <si>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</si>
  <si>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</si>
  <si>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</si>
  <si>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</si>
  <si>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</si>
  <si>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</si>
  <si>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</si>
  <si>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</si>
  <si>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</si>
  <si>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</si>
  <si>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</si>
  <si>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</si>
  <si>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</si>
  <si>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</si>
  <si>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</si>
  <si>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</si>
  <si>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</si>
  <si>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</si>
  <si>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</si>
  <si>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</si>
  <si>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</si>
  <si>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</si>
  <si>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</si>
  <si>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Celková cena v EUR s DPH</t>
  </si>
  <si>
    <t>1.1. </t>
  </si>
  <si>
    <t>Celková cena v EUR bez DPH</t>
  </si>
  <si>
    <t>1.1.1. </t>
  </si>
  <si>
    <t>Cyklistická cestička Lúčky (Zemplínska cyklomagistrála)</t>
  </si>
  <si>
    <t>1.1.1.1. </t>
  </si>
  <si>
    <t>1.1.1.1.1. </t>
  </si>
  <si>
    <t xml:space="preserve">HSV </t>
  </si>
  <si>
    <t>Práce a dodávky HSV</t>
  </si>
  <si>
    <t>1.1.1.1.1.1. </t>
  </si>
  <si>
    <t>Zemné práce</t>
  </si>
  <si>
    <t>1.1.1.1.1.1.1. </t>
  </si>
  <si>
    <t>ks</t>
  </si>
  <si>
    <t>Odstránenie pňa v rovine a na svahu do 1:5. priemer nad 200 do 300 mm</t>
  </si>
  <si>
    <t>1.1.1.1.1.1.2. </t>
  </si>
  <si>
    <t>Odstránenie pňa v rovine a na svahu do 1:5. priemer nad 300 do 400 mm</t>
  </si>
  <si>
    <t>1.1.1.1.1.1.3. </t>
  </si>
  <si>
    <t>Odstránenie pňa v rovine a na svahu do 1:5. priemer nad 400 do 500 mm</t>
  </si>
  <si>
    <t>1.1.1.1.1.1.4. </t>
  </si>
  <si>
    <t>Drvenie pňov na hromadách s priemerom nad 0.10 do 0.30 m</t>
  </si>
  <si>
    <t>1.1.1.1.1.1.5. </t>
  </si>
  <si>
    <t>Drvenie pňov na hromadách s priemerom nad 0.30 do 0.50 m</t>
  </si>
  <si>
    <t>1.1.1.1.1.1.6. </t>
  </si>
  <si>
    <t>m3</t>
  </si>
  <si>
    <t>Odstránenie ornice s premiestn. na hromady. so zložením na vzdialenosť do 100 m a do 10000 m3</t>
  </si>
  <si>
    <t>1.1.1.1.1.1.7. </t>
  </si>
  <si>
    <t>Odkopávka a prekopávka nezapažená pre cesty. v hornine 3 nad 100 do 1000 m3</t>
  </si>
  <si>
    <t>1.1.1.1.1.1.8. </t>
  </si>
  <si>
    <t>Odkopávky a prekopávky nezapažené pre cesty. Príplatok za lepivosť horniny 3</t>
  </si>
  <si>
    <t>1.1.1.1.1.1.9. </t>
  </si>
  <si>
    <t>Výkop zárezov so šikmými stenami pre podzemné vedenia v horninách 3 1000-10000 m3</t>
  </si>
  <si>
    <t>1.1.1.1.1.1.10. </t>
  </si>
  <si>
    <t>Príplatok k cenám za lepivosť vykopávky zárezov so šikmými stenami pre podzemné vedenia v hornine 3</t>
  </si>
  <si>
    <t>1.1.1.1.1.1.11. </t>
  </si>
  <si>
    <t>Výkop nezapaženej jamy v hornine 3. nad 100 do 1000 m3</t>
  </si>
  <si>
    <t>1.1.1.1.1.1.12. </t>
  </si>
  <si>
    <t>Hĺbenie nezapažených jám a zárezov. Príplatok za lepivosť horniny 3</t>
  </si>
  <si>
    <t>1.1.1.1.1.1.13. </t>
  </si>
  <si>
    <t>Výkop ryhy do šírky 600 mm v horn.3 nad 100 m3</t>
  </si>
  <si>
    <t>1.1.1.1.1.1.14. </t>
  </si>
  <si>
    <t>Príplatok k cene za lepivosť pri hĺbení rýh šírky do 600 mm zapažených i nezapažených s urovnaním dna v hornine 3</t>
  </si>
  <si>
    <t>1.1.1.1.1.1.15. </t>
  </si>
  <si>
    <t>Vodorovné premiestnenie výkopku po spevnenej ceste z horniny tr.1-4. nad 1000 do 10000 m3 na vzdialenosť do 3000 m</t>
  </si>
  <si>
    <t>1.1.1.1.1.1.16. </t>
  </si>
  <si>
    <t>Vodorovné premiestnenie pňov nad 100 do 300 mm do 3000 m</t>
  </si>
  <si>
    <t>1.1.1.1.1.1.17. </t>
  </si>
  <si>
    <t>Vodorovné premiestnenie pňov nad 300 do 500 mm do 3000 m</t>
  </si>
  <si>
    <t>1.1.1.1.1.1.18. </t>
  </si>
  <si>
    <t>Príplatok za každých ďalších 1000 m premiest..pňov nad 100 do 300 mm po nespevnenej ceste</t>
  </si>
  <si>
    <t>1.1.1.1.1.1.19. </t>
  </si>
  <si>
    <t>Príplatok za každých ďalších 1000 m premiest..pňov nad 300 do 500 mm po nespevnenej ceste</t>
  </si>
  <si>
    <t>1.1.1.1.1.1.20. </t>
  </si>
  <si>
    <t>Nakladanie neuľahnutého výkopku z hornín tr.1-4 nad 1000 do 10000 m3</t>
  </si>
  <si>
    <t>1.1.1.1.1.1.21. </t>
  </si>
  <si>
    <t>Uloženie sypaniny do násypu  súdržnej horniny s mierou zhutnenia nad 96 do 100 % podľa Proctor-Standard</t>
  </si>
  <si>
    <t>1.1.1.1.1.1.22. </t>
  </si>
  <si>
    <t>Uloženie netriedených -zemné priekopy</t>
  </si>
  <si>
    <t>1.1.1.1.1.1.23. </t>
  </si>
  <si>
    <t>Uloženie sypaniny na skládky nad 1000 do 10000 m3</t>
  </si>
  <si>
    <t>1.1.1.1.1.1.24. </t>
  </si>
  <si>
    <t>Obsyp objektov sypaninou z vhodných hornín 1 až 4 bez prehodenia sypaniny</t>
  </si>
  <si>
    <t>1.1.1.1.1.1.25. </t>
  </si>
  <si>
    <t>t</t>
  </si>
  <si>
    <t>Štrkopiesok frakcia 0-32 mm</t>
  </si>
  <si>
    <t>1.1.1.1.1.1.26. </t>
  </si>
  <si>
    <t>Obsyp objektov sypaninou z vhodných hornín 1 až 4 s prehodením sypaniny</t>
  </si>
  <si>
    <t>1.1.1.1.1.1.27. </t>
  </si>
  <si>
    <t>m2</t>
  </si>
  <si>
    <t>Úprava pláne v zárezoch v hornine 1-4 so zhutnením</t>
  </si>
  <si>
    <t>1.1.1.1.1.2. </t>
  </si>
  <si>
    <t>Zakladanie</t>
  </si>
  <si>
    <t>1.1.1.1.1.2.1. </t>
  </si>
  <si>
    <t>m</t>
  </si>
  <si>
    <t>Trativody z flexodrenážnych rúr DN 160.s  obsypom štrkopieskom a lôžkom</t>
  </si>
  <si>
    <t>1.1.1.1.1.2.2. </t>
  </si>
  <si>
    <t>Geomreža pre stabilizáciu podkladu. tkaná z polyesteru povrstvená pevnosť v ťahu do 200 kN/m sklon do 1 : 5</t>
  </si>
  <si>
    <t>1.1.1.1.1.3. </t>
  </si>
  <si>
    <t>Zvislé a kompletné konštrukcie</t>
  </si>
  <si>
    <t>1.1.1.1.1.3.1. </t>
  </si>
  <si>
    <t>Zábradlie oceľové  z dvoch vodorovných rúrok dn 50mm.výšky 1.05m</t>
  </si>
  <si>
    <t>1.1.1.1.1.3.2. </t>
  </si>
  <si>
    <t>Montáž dielca rámovej konštrukcie priepustu hmotnosti do 5 t</t>
  </si>
  <si>
    <t>1.1.1.1.1.3.3. </t>
  </si>
  <si>
    <t>Mostný prefabrikát IZM 350/150</t>
  </si>
  <si>
    <t>1.1.1.1.1.4. </t>
  </si>
  <si>
    <t>Vodorovné konštrukcie</t>
  </si>
  <si>
    <t>1.1.1.1.1.4.1. </t>
  </si>
  <si>
    <t>Lôžko pod dlažby zo štrkopiesku hr. vrstvy do 100 mm</t>
  </si>
  <si>
    <t>1.1.1.1.1.4.2. </t>
  </si>
  <si>
    <t>Lôžko pod potrubie. stoky a drobné objekty. v otvorenom výkope z piesku a štrkopiesku do 63 mm</t>
  </si>
  <si>
    <t>1.1.1.1.1.4.3. </t>
  </si>
  <si>
    <t>Podklad  v ploche vodorovnej alebo v sklone do 1:5 hr. od 30 do 100 mm zo štrkopiesku</t>
  </si>
  <si>
    <t>1.1.1.1.1.4.4. </t>
  </si>
  <si>
    <t>Rovnanina z lomového kameňa upraveného. triedeného s vyplnením škár a dutín ťaženým kamenivom</t>
  </si>
  <si>
    <t>1.1.1.1.1.5. </t>
  </si>
  <si>
    <t>Komunikácie</t>
  </si>
  <si>
    <t>1.1.1.1.1.5.1. </t>
  </si>
  <si>
    <t>Zhotovenie podkladu zo zeminy stabilizovanej hydraulickými spojivami systémom (Road Mix) hr. do 300 mm plochy nad 5000 m2</t>
  </si>
  <si>
    <t>1.1.1.1.1.5.2. </t>
  </si>
  <si>
    <t>Hydraulické zmesné spojivo Dorolime RN 20 voľne ložené. zmiešavacia stanica Rohožník. spojivo vhodné na stabilizáciu zemín</t>
  </si>
  <si>
    <t>1.1.1.1.1.5.3. </t>
  </si>
  <si>
    <t>Podklad alebo podsyp zo štrkopiesku s rozprestretím. vlhčením a zhutnením. po zhutnení hr. 100 mm</t>
  </si>
  <si>
    <t>1.1.1.1.1.5.4. </t>
  </si>
  <si>
    <t>Podklad zo štrkodrviny s rozprestretím a zhutnením. po zhutnení hr. 200 mm</t>
  </si>
  <si>
    <t>1.1.1.1.1.5.5. </t>
  </si>
  <si>
    <t>Spevnenie krajníc alebo komun. pre peších s rozpr. a zhutnením. štrkopieskom alebo kamen. ťaženým hr. 100 mm</t>
  </si>
  <si>
    <t>1.1.1.1.1.5.6. </t>
  </si>
  <si>
    <t>Postrek asfaltový spojovací bez posypu kamenivom z cestnej emulzie v množstve 0.70 kg/m2</t>
  </si>
  <si>
    <t>1.1.1.1.1.5.7. </t>
  </si>
  <si>
    <t>Asfaltový betón vrstva obrusná AC 11 O v pruhu š. do 3 m z nemodifik. asfaltu tr. II. po zhutnení hr. 50 mm</t>
  </si>
  <si>
    <t>1.1.1.1.1.5.8. </t>
  </si>
  <si>
    <t>Asfaltový betón vrstva obrusná alebo ložná AC 16 v pruhu š. do 3 m z nemodifik. asfaltu tr. II. po zhutnení hr. 60 mm</t>
  </si>
  <si>
    <t>1.1.1.1.1.5.9. </t>
  </si>
  <si>
    <t>Dlažba z lomového kameňa hr. 200 do lôžka zo štrkopiesku</t>
  </si>
  <si>
    <t>1.1.1.1.1.6. </t>
  </si>
  <si>
    <t>Ostatné konštrukcie a práce-búranie</t>
  </si>
  <si>
    <t>1.1.1.1.1.6.1. </t>
  </si>
  <si>
    <t>Osadenie a montáž cestnej zvislej dopravnej značky na stĺpik. stĺp. konzolu alebo objekt</t>
  </si>
  <si>
    <t>1.1.1.1.1.6.2. </t>
  </si>
  <si>
    <t>Výstražná značka</t>
  </si>
  <si>
    <t>1.1.1.1.1.6.3. </t>
  </si>
  <si>
    <t>Stĺpik Zn. d 60 mm/2.5 bm. pre dopravné značky</t>
  </si>
  <si>
    <t>1.1.1.1.1.6.4. </t>
  </si>
  <si>
    <t>Krytka stĺpika. d 60 mm. plastová</t>
  </si>
  <si>
    <t>1.1.1.1.1.6.5. </t>
  </si>
  <si>
    <t>Vodorovné dopravné značenie striekané farbou čiar tenkých súvislých. farba žltá retroreflexná šírky 125 mm</t>
  </si>
  <si>
    <t>1.1.1.1.1.6.6. </t>
  </si>
  <si>
    <t>Predznačenie pre značenie striekané farbou z náterových hmôt deliace čiary. vodiace prúžky</t>
  </si>
  <si>
    <t>1.1.1.1.1.6.7. </t>
  </si>
  <si>
    <t>Lôžko pod priepusty z betónu prostého tr. C 20/25</t>
  </si>
  <si>
    <t>1.1.1.1.1.6.8. </t>
  </si>
  <si>
    <t>Čelo priepustu z betónu prostého z rúr DN 600 až DN 800 mm</t>
  </si>
  <si>
    <t>1.1.1.1.1.6.9. </t>
  </si>
  <si>
    <t>Vtoková nádržka z betónu prostého tr. C 25/30 priepustu z rúr do DN 800-jímka 2.0*2.0*2.5</t>
  </si>
  <si>
    <t>1.1.1.1.1.6.10. </t>
  </si>
  <si>
    <t>Zhotovenie priepustu z rúr betónových DN 600</t>
  </si>
  <si>
    <t>1.1.1.1.1.6.11. </t>
  </si>
  <si>
    <t>Rúra betónová hrdlová pre splaškové odpadové vody DN 600. dĺžky 2500 mm</t>
  </si>
  <si>
    <t>1.1.1.1.1.6.12. </t>
  </si>
  <si>
    <t>Čelo betónové z akéhokoľvek druhu betónu -(10.05-10.2)/(0.5-0.7)/2.9</t>
  </si>
  <si>
    <t>1.1.1.1.1.6.13. </t>
  </si>
  <si>
    <t>Osadenie kovového poklopu liatinového alebo oceľového vrátane rámu. hmotnosti 100-150 kg</t>
  </si>
  <si>
    <t>1.1.1.1.1.6.14. </t>
  </si>
  <si>
    <t>Oceľová mreža -1.2x1.2.hr50mm</t>
  </si>
  <si>
    <t>1.1.1.1.1.7. </t>
  </si>
  <si>
    <t>Presun hmôt HSV</t>
  </si>
  <si>
    <t>1.1.1.1.1.7.1. </t>
  </si>
  <si>
    <t>Presun hmôt pre pozemnú komunikáciu a letisko s krytom asfaltovým akejkoľvek dĺžky objektu</t>
  </si>
  <si>
    <t>1.1.1.1.2. </t>
  </si>
  <si>
    <t>Ostatné náklady</t>
  </si>
  <si>
    <t>1.1.1.1.2.1. </t>
  </si>
  <si>
    <t>KPL</t>
  </si>
  <si>
    <t>GZS</t>
  </si>
  <si>
    <t>1.1.1.1.2.2. </t>
  </si>
  <si>
    <t>Sťažené podmienky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</si>
</sst>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7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4.285156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x14ac:dyDescent="0.25">
      <c r="A3" s="1">
        <v>2953693</v>
      </c>
      <c r="B3" s="1" t="s">
        <v>21</v>
      </c>
      <c r="C3" s="1" t="s">
        <v>22</v>
      </c>
      <c r="D3" s="1" t="s">
        <v>23</v>
      </c>
      <c r="E3" s="1">
        <f>ROUND(H4,2)</f>
        <v>0</v>
      </c>
      <c r="F3" s="1">
        <v>1.23</v>
      </c>
      <c r="G3" s="1" t="s">
        <v>0</v>
      </c>
      <c r="H3" s="1">
        <f t="shared" ref="H3:H34" si="0">IF(ISNUMBER(VALUE(E3)),ROUND(SUM(ROUND(E3,2)*F3),2),"N")</f>
        <v>0</v>
      </c>
      <c r="I3" s="1" t="s">
        <v>22</v>
      </c>
      <c r="J3" s="1" t="s">
        <v>0</v>
      </c>
    </row>
    <row r="4" spans="1:10" x14ac:dyDescent="0.25">
      <c r="A4" s="1">
        <v>2953694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ht="30" x14ac:dyDescent="0.25">
      <c r="A5" s="1">
        <v>2953695</v>
      </c>
      <c r="B5" s="1" t="s">
        <v>26</v>
      </c>
      <c r="C5" s="1" t="s">
        <v>22</v>
      </c>
      <c r="D5" s="1" t="s">
        <v>27</v>
      </c>
      <c r="E5" s="1">
        <f>ROUND(H6,2)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ht="30" x14ac:dyDescent="0.25">
      <c r="A6" s="1">
        <v>2953696</v>
      </c>
      <c r="B6" s="1" t="s">
        <v>28</v>
      </c>
      <c r="C6" s="1" t="s">
        <v>22</v>
      </c>
      <c r="D6" s="1" t="s">
        <v>27</v>
      </c>
      <c r="E6" s="1">
        <f>ROUND(H7+H75,2)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2953697</v>
      </c>
      <c r="B7" s="1" t="s">
        <v>29</v>
      </c>
      <c r="C7" s="1" t="s">
        <v>30</v>
      </c>
      <c r="D7" s="1" t="s">
        <v>31</v>
      </c>
      <c r="E7" s="1">
        <f>ROUND(H8+H36+H39+H43+H48+H58+H73,2)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2953698</v>
      </c>
      <c r="B8" s="1" t="s">
        <v>32</v>
      </c>
      <c r="C8" s="1">
        <v>1</v>
      </c>
      <c r="D8" s="1" t="s">
        <v>33</v>
      </c>
      <c r="E8" s="1">
        <f>ROUND(H9+H10+H11+H12+H13+H14+H15+H16+H17+H18+H19+H20+H21+H22+H23+H24+H25+H26+H27+H28+H29+H30+H31+H32+H33+H34+H35,2)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ht="30" x14ac:dyDescent="0.25">
      <c r="A9" s="1">
        <v>2953699</v>
      </c>
      <c r="B9" s="1" t="s">
        <v>34</v>
      </c>
      <c r="C9" s="1" t="s">
        <v>22</v>
      </c>
      <c r="D9" s="1" t="s">
        <v>36</v>
      </c>
      <c r="E9" s="2">
        <v>0</v>
      </c>
      <c r="F9" s="1">
        <v>2</v>
      </c>
      <c r="G9" s="1" t="s">
        <v>35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2953700</v>
      </c>
      <c r="B10" s="1" t="s">
        <v>37</v>
      </c>
      <c r="C10" s="1" t="s">
        <v>22</v>
      </c>
      <c r="D10" s="1" t="s">
        <v>38</v>
      </c>
      <c r="E10" s="2">
        <v>0</v>
      </c>
      <c r="F10" s="1">
        <v>6</v>
      </c>
      <c r="G10" s="1" t="s">
        <v>35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2953701</v>
      </c>
      <c r="B11" s="1" t="s">
        <v>39</v>
      </c>
      <c r="C11" s="1" t="s">
        <v>22</v>
      </c>
      <c r="D11" s="1" t="s">
        <v>40</v>
      </c>
      <c r="E11" s="2">
        <v>0</v>
      </c>
      <c r="F11" s="1">
        <v>7</v>
      </c>
      <c r="G11" s="1" t="s">
        <v>35</v>
      </c>
      <c r="H11" s="1">
        <f t="shared" si="0"/>
        <v>0</v>
      </c>
      <c r="I11" s="1" t="s">
        <v>22</v>
      </c>
      <c r="J11" s="1" t="s">
        <v>0</v>
      </c>
    </row>
    <row r="12" spans="1:10" ht="30" x14ac:dyDescent="0.25">
      <c r="A12" s="1">
        <v>2953702</v>
      </c>
      <c r="B12" s="1" t="s">
        <v>41</v>
      </c>
      <c r="C12" s="1" t="s">
        <v>22</v>
      </c>
      <c r="D12" s="1" t="s">
        <v>42</v>
      </c>
      <c r="E12" s="2">
        <v>0</v>
      </c>
      <c r="F12" s="1">
        <v>2</v>
      </c>
      <c r="G12" s="1" t="s">
        <v>35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2953703</v>
      </c>
      <c r="B13" s="1" t="s">
        <v>43</v>
      </c>
      <c r="C13" s="1" t="s">
        <v>22</v>
      </c>
      <c r="D13" s="1" t="s">
        <v>44</v>
      </c>
      <c r="E13" s="2">
        <v>0</v>
      </c>
      <c r="F13" s="1">
        <v>13</v>
      </c>
      <c r="G13" s="1" t="s">
        <v>35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2953704</v>
      </c>
      <c r="B14" s="1" t="s">
        <v>45</v>
      </c>
      <c r="C14" s="1" t="s">
        <v>22</v>
      </c>
      <c r="D14" s="1" t="s">
        <v>47</v>
      </c>
      <c r="E14" s="2">
        <v>0</v>
      </c>
      <c r="F14" s="1">
        <v>2633.2950000000001</v>
      </c>
      <c r="G14" s="1" t="s">
        <v>46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2953705</v>
      </c>
      <c r="B15" s="1" t="s">
        <v>48</v>
      </c>
      <c r="C15" s="1" t="s">
        <v>22</v>
      </c>
      <c r="D15" s="1" t="s">
        <v>49</v>
      </c>
      <c r="E15" s="2">
        <v>0</v>
      </c>
      <c r="F15" s="1">
        <v>571.59</v>
      </c>
      <c r="G15" s="1" t="s">
        <v>46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2953706</v>
      </c>
      <c r="B16" s="1" t="s">
        <v>50</v>
      </c>
      <c r="C16" s="1" t="s">
        <v>22</v>
      </c>
      <c r="D16" s="1" t="s">
        <v>51</v>
      </c>
      <c r="E16" s="2">
        <v>0</v>
      </c>
      <c r="F16" s="1">
        <v>285.79500000000002</v>
      </c>
      <c r="G16" s="1" t="s">
        <v>46</v>
      </c>
      <c r="H16" s="1">
        <f t="shared" si="0"/>
        <v>0</v>
      </c>
      <c r="I16" s="1" t="s">
        <v>22</v>
      </c>
      <c r="J16" s="1" t="s">
        <v>0</v>
      </c>
    </row>
    <row r="17" spans="1:10" ht="30" x14ac:dyDescent="0.25">
      <c r="A17" s="1">
        <v>2953707</v>
      </c>
      <c r="B17" s="1" t="s">
        <v>52</v>
      </c>
      <c r="C17" s="1" t="s">
        <v>22</v>
      </c>
      <c r="D17" s="1" t="s">
        <v>53</v>
      </c>
      <c r="E17" s="2">
        <v>0</v>
      </c>
      <c r="F17" s="1">
        <v>1155.25</v>
      </c>
      <c r="G17" s="1" t="s">
        <v>46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2953708</v>
      </c>
      <c r="B18" s="1" t="s">
        <v>54</v>
      </c>
      <c r="C18" s="1" t="s">
        <v>22</v>
      </c>
      <c r="D18" s="1" t="s">
        <v>55</v>
      </c>
      <c r="E18" s="2">
        <v>0</v>
      </c>
      <c r="F18" s="1">
        <v>577.625</v>
      </c>
      <c r="G18" s="1" t="s">
        <v>46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2953709</v>
      </c>
      <c r="B19" s="1" t="s">
        <v>56</v>
      </c>
      <c r="C19" s="1" t="s">
        <v>22</v>
      </c>
      <c r="D19" s="1" t="s">
        <v>57</v>
      </c>
      <c r="E19" s="2">
        <v>0</v>
      </c>
      <c r="F19" s="1">
        <v>526.16</v>
      </c>
      <c r="G19" s="1" t="s">
        <v>46</v>
      </c>
      <c r="H19" s="1">
        <f t="shared" si="0"/>
        <v>0</v>
      </c>
      <c r="I19" s="1" t="s">
        <v>22</v>
      </c>
      <c r="J19" s="1" t="s">
        <v>0</v>
      </c>
    </row>
    <row r="20" spans="1:10" ht="30" x14ac:dyDescent="0.25">
      <c r="A20" s="1">
        <v>2953710</v>
      </c>
      <c r="B20" s="1" t="s">
        <v>58</v>
      </c>
      <c r="C20" s="1" t="s">
        <v>22</v>
      </c>
      <c r="D20" s="1" t="s">
        <v>59</v>
      </c>
      <c r="E20" s="2">
        <v>0</v>
      </c>
      <c r="F20" s="1">
        <v>263.08</v>
      </c>
      <c r="G20" s="1" t="s">
        <v>46</v>
      </c>
      <c r="H20" s="1">
        <f t="shared" si="0"/>
        <v>0</v>
      </c>
      <c r="I20" s="1" t="s">
        <v>22</v>
      </c>
      <c r="J20" s="1" t="s">
        <v>0</v>
      </c>
    </row>
    <row r="21" spans="1:10" x14ac:dyDescent="0.25">
      <c r="A21" s="1">
        <v>2953711</v>
      </c>
      <c r="B21" s="1" t="s">
        <v>60</v>
      </c>
      <c r="C21" s="1" t="s">
        <v>22</v>
      </c>
      <c r="D21" s="1" t="s">
        <v>61</v>
      </c>
      <c r="E21" s="2">
        <v>0</v>
      </c>
      <c r="F21" s="1">
        <v>106.181</v>
      </c>
      <c r="G21" s="1" t="s">
        <v>46</v>
      </c>
      <c r="H21" s="1">
        <f t="shared" si="0"/>
        <v>0</v>
      </c>
      <c r="I21" s="1" t="s">
        <v>22</v>
      </c>
      <c r="J21" s="1" t="s">
        <v>0</v>
      </c>
    </row>
    <row r="22" spans="1:10" ht="45" x14ac:dyDescent="0.25">
      <c r="A22" s="1">
        <v>2953712</v>
      </c>
      <c r="B22" s="1" t="s">
        <v>62</v>
      </c>
      <c r="C22" s="1" t="s">
        <v>22</v>
      </c>
      <c r="D22" s="1" t="s">
        <v>63</v>
      </c>
      <c r="E22" s="2">
        <v>0</v>
      </c>
      <c r="F22" s="1">
        <v>53.091000000000001</v>
      </c>
      <c r="G22" s="1" t="s">
        <v>46</v>
      </c>
      <c r="H22" s="1">
        <f t="shared" si="0"/>
        <v>0</v>
      </c>
      <c r="I22" s="1" t="s">
        <v>22</v>
      </c>
      <c r="J22" s="1" t="s">
        <v>0</v>
      </c>
    </row>
    <row r="23" spans="1:10" ht="45" x14ac:dyDescent="0.25">
      <c r="A23" s="1">
        <v>2953713</v>
      </c>
      <c r="B23" s="1" t="s">
        <v>64</v>
      </c>
      <c r="C23" s="1" t="s">
        <v>22</v>
      </c>
      <c r="D23" s="1" t="s">
        <v>65</v>
      </c>
      <c r="E23" s="2">
        <v>0</v>
      </c>
      <c r="F23" s="1">
        <v>3518.2260000000001</v>
      </c>
      <c r="G23" s="1" t="s">
        <v>46</v>
      </c>
      <c r="H23" s="1">
        <f t="shared" si="0"/>
        <v>0</v>
      </c>
      <c r="I23" s="1" t="s">
        <v>22</v>
      </c>
      <c r="J23" s="1" t="s">
        <v>0</v>
      </c>
    </row>
    <row r="24" spans="1:10" ht="30" x14ac:dyDescent="0.25">
      <c r="A24" s="1">
        <v>2953714</v>
      </c>
      <c r="B24" s="1" t="s">
        <v>66</v>
      </c>
      <c r="C24" s="1" t="s">
        <v>22</v>
      </c>
      <c r="D24" s="1" t="s">
        <v>67</v>
      </c>
      <c r="E24" s="2">
        <v>0</v>
      </c>
      <c r="F24" s="1">
        <v>2</v>
      </c>
      <c r="G24" s="1" t="s">
        <v>35</v>
      </c>
      <c r="H24" s="1">
        <f t="shared" si="0"/>
        <v>0</v>
      </c>
      <c r="I24" s="1" t="s">
        <v>22</v>
      </c>
      <c r="J24" s="1" t="s">
        <v>0</v>
      </c>
    </row>
    <row r="25" spans="1:10" ht="30" x14ac:dyDescent="0.25">
      <c r="A25" s="1">
        <v>2953715</v>
      </c>
      <c r="B25" s="1" t="s">
        <v>68</v>
      </c>
      <c r="C25" s="1" t="s">
        <v>22</v>
      </c>
      <c r="D25" s="1" t="s">
        <v>69</v>
      </c>
      <c r="E25" s="2">
        <v>0</v>
      </c>
      <c r="F25" s="1">
        <v>13</v>
      </c>
      <c r="G25" s="1" t="s">
        <v>35</v>
      </c>
      <c r="H25" s="1">
        <f t="shared" si="0"/>
        <v>0</v>
      </c>
      <c r="I25" s="1" t="s">
        <v>22</v>
      </c>
      <c r="J25" s="1" t="s">
        <v>0</v>
      </c>
    </row>
    <row r="26" spans="1:10" ht="30" x14ac:dyDescent="0.25">
      <c r="A26" s="1">
        <v>2953716</v>
      </c>
      <c r="B26" s="1" t="s">
        <v>70</v>
      </c>
      <c r="C26" s="1" t="s">
        <v>22</v>
      </c>
      <c r="D26" s="1" t="s">
        <v>71</v>
      </c>
      <c r="E26" s="2">
        <v>0</v>
      </c>
      <c r="F26" s="1">
        <v>24</v>
      </c>
      <c r="G26" s="1" t="s">
        <v>35</v>
      </c>
      <c r="H26" s="1">
        <f t="shared" si="0"/>
        <v>0</v>
      </c>
      <c r="I26" s="1" t="s">
        <v>22</v>
      </c>
      <c r="J26" s="1" t="s">
        <v>0</v>
      </c>
    </row>
    <row r="27" spans="1:10" ht="30" x14ac:dyDescent="0.25">
      <c r="A27" s="1">
        <v>2953717</v>
      </c>
      <c r="B27" s="1" t="s">
        <v>72</v>
      </c>
      <c r="C27" s="1" t="s">
        <v>22</v>
      </c>
      <c r="D27" s="1" t="s">
        <v>73</v>
      </c>
      <c r="E27" s="2">
        <v>0</v>
      </c>
      <c r="F27" s="1">
        <v>156</v>
      </c>
      <c r="G27" s="1" t="s">
        <v>35</v>
      </c>
      <c r="H27" s="1">
        <f t="shared" si="0"/>
        <v>0</v>
      </c>
      <c r="I27" s="1" t="s">
        <v>22</v>
      </c>
      <c r="J27" s="1" t="s">
        <v>0</v>
      </c>
    </row>
    <row r="28" spans="1:10" ht="30" x14ac:dyDescent="0.25">
      <c r="A28" s="1">
        <v>2953718</v>
      </c>
      <c r="B28" s="1" t="s">
        <v>74</v>
      </c>
      <c r="C28" s="1" t="s">
        <v>22</v>
      </c>
      <c r="D28" s="1" t="s">
        <v>75</v>
      </c>
      <c r="E28" s="2">
        <v>0</v>
      </c>
      <c r="F28" s="1">
        <v>3518.2260000000001</v>
      </c>
      <c r="G28" s="1" t="s">
        <v>46</v>
      </c>
      <c r="H28" s="1">
        <f t="shared" si="0"/>
        <v>0</v>
      </c>
      <c r="I28" s="1" t="s">
        <v>22</v>
      </c>
      <c r="J28" s="1" t="s">
        <v>0</v>
      </c>
    </row>
    <row r="29" spans="1:10" ht="45" x14ac:dyDescent="0.25">
      <c r="A29" s="1">
        <v>2953719</v>
      </c>
      <c r="B29" s="1" t="s">
        <v>76</v>
      </c>
      <c r="C29" s="1" t="s">
        <v>22</v>
      </c>
      <c r="D29" s="1" t="s">
        <v>77</v>
      </c>
      <c r="E29" s="2">
        <v>0</v>
      </c>
      <c r="F29" s="1">
        <v>209.5</v>
      </c>
      <c r="G29" s="1" t="s">
        <v>46</v>
      </c>
      <c r="H29" s="1">
        <f t="shared" si="0"/>
        <v>0</v>
      </c>
      <c r="I29" s="1" t="s">
        <v>22</v>
      </c>
      <c r="J29" s="1" t="s">
        <v>0</v>
      </c>
    </row>
    <row r="30" spans="1:10" x14ac:dyDescent="0.25">
      <c r="A30" s="1">
        <v>2953720</v>
      </c>
      <c r="B30" s="1" t="s">
        <v>78</v>
      </c>
      <c r="C30" s="1" t="s">
        <v>22</v>
      </c>
      <c r="D30" s="1" t="s">
        <v>79</v>
      </c>
      <c r="E30" s="2">
        <v>0</v>
      </c>
      <c r="F30" s="1">
        <v>1155.25</v>
      </c>
      <c r="G30" s="1" t="s">
        <v>46</v>
      </c>
      <c r="H30" s="1">
        <f t="shared" si="0"/>
        <v>0</v>
      </c>
      <c r="I30" s="1" t="s">
        <v>22</v>
      </c>
      <c r="J30" s="1" t="s">
        <v>0</v>
      </c>
    </row>
    <row r="31" spans="1:10" x14ac:dyDescent="0.25">
      <c r="A31" s="1">
        <v>2953721</v>
      </c>
      <c r="B31" s="1" t="s">
        <v>80</v>
      </c>
      <c r="C31" s="1" t="s">
        <v>22</v>
      </c>
      <c r="D31" s="1" t="s">
        <v>81</v>
      </c>
      <c r="E31" s="2">
        <v>0</v>
      </c>
      <c r="F31" s="1">
        <v>3518.2260000000001</v>
      </c>
      <c r="G31" s="1" t="s">
        <v>46</v>
      </c>
      <c r="H31" s="1">
        <f t="shared" si="0"/>
        <v>0</v>
      </c>
      <c r="I31" s="1" t="s">
        <v>22</v>
      </c>
      <c r="J31" s="1" t="s">
        <v>0</v>
      </c>
    </row>
    <row r="32" spans="1:10" ht="30" x14ac:dyDescent="0.25">
      <c r="A32" s="1">
        <v>2953722</v>
      </c>
      <c r="B32" s="1" t="s">
        <v>82</v>
      </c>
      <c r="C32" s="1" t="s">
        <v>22</v>
      </c>
      <c r="D32" s="1" t="s">
        <v>83</v>
      </c>
      <c r="E32" s="2">
        <v>0</v>
      </c>
      <c r="F32" s="1">
        <v>109.5</v>
      </c>
      <c r="G32" s="1" t="s">
        <v>46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2953723</v>
      </c>
      <c r="B33" s="1" t="s">
        <v>84</v>
      </c>
      <c r="C33" s="1" t="s">
        <v>22</v>
      </c>
      <c r="D33" s="1" t="s">
        <v>86</v>
      </c>
      <c r="E33" s="2">
        <v>0</v>
      </c>
      <c r="F33" s="1">
        <v>197.1</v>
      </c>
      <c r="G33" s="1" t="s">
        <v>85</v>
      </c>
      <c r="H33" s="1">
        <f t="shared" si="0"/>
        <v>0</v>
      </c>
      <c r="I33" s="1" t="s">
        <v>22</v>
      </c>
      <c r="J33" s="1" t="s">
        <v>0</v>
      </c>
    </row>
    <row r="34" spans="1:10" ht="30" x14ac:dyDescent="0.25">
      <c r="A34" s="1">
        <v>2953724</v>
      </c>
      <c r="B34" s="1" t="s">
        <v>87</v>
      </c>
      <c r="C34" s="1" t="s">
        <v>22</v>
      </c>
      <c r="D34" s="1" t="s">
        <v>88</v>
      </c>
      <c r="E34" s="2">
        <v>0</v>
      </c>
      <c r="F34" s="1">
        <v>109.95</v>
      </c>
      <c r="G34" s="1" t="s">
        <v>46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2953725</v>
      </c>
      <c r="B35" s="1" t="s">
        <v>89</v>
      </c>
      <c r="C35" s="1" t="s">
        <v>22</v>
      </c>
      <c r="D35" s="1" t="s">
        <v>91</v>
      </c>
      <c r="E35" s="2">
        <v>0</v>
      </c>
      <c r="F35" s="1">
        <v>4247.25</v>
      </c>
      <c r="G35" s="1" t="s">
        <v>90</v>
      </c>
      <c r="H35" s="1">
        <f t="shared" ref="H35:H66" si="1">IF(ISNUMBER(VALUE(E35)),ROUND(SUM(ROUND(E35,2)*F35),2),"N")</f>
        <v>0</v>
      </c>
      <c r="I35" s="1" t="s">
        <v>22</v>
      </c>
      <c r="J35" s="1" t="s">
        <v>0</v>
      </c>
    </row>
    <row r="36" spans="1:10" x14ac:dyDescent="0.25">
      <c r="A36" s="1">
        <v>2953726</v>
      </c>
      <c r="B36" s="1" t="s">
        <v>92</v>
      </c>
      <c r="C36" s="1">
        <v>2</v>
      </c>
      <c r="D36" s="1" t="s">
        <v>93</v>
      </c>
      <c r="E36" s="1">
        <f>ROUND(H37+H38,2)</f>
        <v>0</v>
      </c>
      <c r="F36" s="1">
        <v>1</v>
      </c>
      <c r="G36" s="1" t="s">
        <v>0</v>
      </c>
      <c r="H36" s="1">
        <f t="shared" si="1"/>
        <v>0</v>
      </c>
      <c r="I36" s="1" t="s">
        <v>22</v>
      </c>
      <c r="J36" s="1" t="s">
        <v>0</v>
      </c>
    </row>
    <row r="37" spans="1:10" ht="30" x14ac:dyDescent="0.25">
      <c r="A37" s="1">
        <v>2953727</v>
      </c>
      <c r="B37" s="1" t="s">
        <v>94</v>
      </c>
      <c r="C37" s="1" t="s">
        <v>22</v>
      </c>
      <c r="D37" s="1" t="s">
        <v>96</v>
      </c>
      <c r="E37" s="2">
        <v>0</v>
      </c>
      <c r="F37" s="1">
        <v>1415.75</v>
      </c>
      <c r="G37" s="1" t="s">
        <v>95</v>
      </c>
      <c r="H37" s="1">
        <f t="shared" si="1"/>
        <v>0</v>
      </c>
      <c r="I37" s="1" t="s">
        <v>22</v>
      </c>
      <c r="J37" s="1" t="s">
        <v>0</v>
      </c>
    </row>
    <row r="38" spans="1:10" ht="45" x14ac:dyDescent="0.25">
      <c r="A38" s="1">
        <v>2953728</v>
      </c>
      <c r="B38" s="1" t="s">
        <v>97</v>
      </c>
      <c r="C38" s="1" t="s">
        <v>22</v>
      </c>
      <c r="D38" s="1" t="s">
        <v>98</v>
      </c>
      <c r="E38" s="2">
        <v>0</v>
      </c>
      <c r="F38" s="1">
        <v>4247.25</v>
      </c>
      <c r="G38" s="1" t="s">
        <v>90</v>
      </c>
      <c r="H38" s="1">
        <f t="shared" si="1"/>
        <v>0</v>
      </c>
      <c r="I38" s="1" t="s">
        <v>22</v>
      </c>
      <c r="J38" s="1" t="s">
        <v>0</v>
      </c>
    </row>
    <row r="39" spans="1:10" x14ac:dyDescent="0.25">
      <c r="A39" s="1">
        <v>2953729</v>
      </c>
      <c r="B39" s="1" t="s">
        <v>99</v>
      </c>
      <c r="C39" s="1">
        <v>3</v>
      </c>
      <c r="D39" s="1" t="s">
        <v>100</v>
      </c>
      <c r="E39" s="1">
        <f>ROUND(H40+H41+H42,2)</f>
        <v>0</v>
      </c>
      <c r="F39" s="1">
        <v>1</v>
      </c>
      <c r="G39" s="1" t="s">
        <v>0</v>
      </c>
      <c r="H39" s="1">
        <f t="shared" si="1"/>
        <v>0</v>
      </c>
      <c r="I39" s="1" t="s">
        <v>22</v>
      </c>
      <c r="J39" s="1" t="s">
        <v>0</v>
      </c>
    </row>
    <row r="40" spans="1:10" ht="30" x14ac:dyDescent="0.25">
      <c r="A40" s="1">
        <v>2953730</v>
      </c>
      <c r="B40" s="1" t="s">
        <v>101</v>
      </c>
      <c r="C40" s="1" t="s">
        <v>22</v>
      </c>
      <c r="D40" s="1" t="s">
        <v>102</v>
      </c>
      <c r="E40" s="2">
        <v>0</v>
      </c>
      <c r="F40" s="1">
        <v>58.2</v>
      </c>
      <c r="G40" s="1" t="s">
        <v>95</v>
      </c>
      <c r="H40" s="1">
        <f t="shared" si="1"/>
        <v>0</v>
      </c>
      <c r="I40" s="1" t="s">
        <v>22</v>
      </c>
      <c r="J40" s="1" t="s">
        <v>0</v>
      </c>
    </row>
    <row r="41" spans="1:10" ht="30" x14ac:dyDescent="0.25">
      <c r="A41" s="1">
        <v>2953731</v>
      </c>
      <c r="B41" s="1" t="s">
        <v>103</v>
      </c>
      <c r="C41" s="1" t="s">
        <v>22</v>
      </c>
      <c r="D41" s="1" t="s">
        <v>104</v>
      </c>
      <c r="E41" s="2">
        <v>0</v>
      </c>
      <c r="F41" s="1">
        <v>18</v>
      </c>
      <c r="G41" s="1" t="s">
        <v>35</v>
      </c>
      <c r="H41" s="1">
        <f t="shared" si="1"/>
        <v>0</v>
      </c>
      <c r="I41" s="1" t="s">
        <v>22</v>
      </c>
      <c r="J41" s="1" t="s">
        <v>0</v>
      </c>
    </row>
    <row r="42" spans="1:10" x14ac:dyDescent="0.25">
      <c r="A42" s="1">
        <v>2953732</v>
      </c>
      <c r="B42" s="1" t="s">
        <v>105</v>
      </c>
      <c r="C42" s="1" t="s">
        <v>22</v>
      </c>
      <c r="D42" s="1" t="s">
        <v>106</v>
      </c>
      <c r="E42" s="2">
        <v>0</v>
      </c>
      <c r="F42" s="1">
        <v>18</v>
      </c>
      <c r="G42" s="1" t="s">
        <v>35</v>
      </c>
      <c r="H42" s="1">
        <f t="shared" si="1"/>
        <v>0</v>
      </c>
      <c r="I42" s="1" t="s">
        <v>22</v>
      </c>
      <c r="J42" s="1" t="s">
        <v>0</v>
      </c>
    </row>
    <row r="43" spans="1:10" x14ac:dyDescent="0.25">
      <c r="A43" s="1">
        <v>2953733</v>
      </c>
      <c r="B43" s="1" t="s">
        <v>107</v>
      </c>
      <c r="C43" s="1">
        <v>4</v>
      </c>
      <c r="D43" s="1" t="s">
        <v>108</v>
      </c>
      <c r="E43" s="1">
        <f>ROUND(H44+H45+H46+H47,2)</f>
        <v>0</v>
      </c>
      <c r="F43" s="1">
        <v>1</v>
      </c>
      <c r="G43" s="1" t="s">
        <v>0</v>
      </c>
      <c r="H43" s="1">
        <f t="shared" si="1"/>
        <v>0</v>
      </c>
      <c r="I43" s="1" t="s">
        <v>22</v>
      </c>
      <c r="J43" s="1" t="s">
        <v>0</v>
      </c>
    </row>
    <row r="44" spans="1:10" x14ac:dyDescent="0.25">
      <c r="A44" s="1">
        <v>2953734</v>
      </c>
      <c r="B44" s="1" t="s">
        <v>109</v>
      </c>
      <c r="C44" s="1" t="s">
        <v>22</v>
      </c>
      <c r="D44" s="1" t="s">
        <v>110</v>
      </c>
      <c r="E44" s="2">
        <v>0</v>
      </c>
      <c r="F44" s="1">
        <v>96</v>
      </c>
      <c r="G44" s="1" t="s">
        <v>90</v>
      </c>
      <c r="H44" s="1">
        <f t="shared" si="1"/>
        <v>0</v>
      </c>
      <c r="I44" s="1" t="s">
        <v>22</v>
      </c>
      <c r="J44" s="1" t="s">
        <v>0</v>
      </c>
    </row>
    <row r="45" spans="1:10" ht="30" x14ac:dyDescent="0.25">
      <c r="A45" s="1">
        <v>2953735</v>
      </c>
      <c r="B45" s="1" t="s">
        <v>111</v>
      </c>
      <c r="C45" s="1" t="s">
        <v>22</v>
      </c>
      <c r="D45" s="1" t="s">
        <v>112</v>
      </c>
      <c r="E45" s="2">
        <v>0</v>
      </c>
      <c r="F45" s="1">
        <v>16.670000000000002</v>
      </c>
      <c r="G45" s="1" t="s">
        <v>46</v>
      </c>
      <c r="H45" s="1">
        <f t="shared" si="1"/>
        <v>0</v>
      </c>
      <c r="I45" s="1" t="s">
        <v>22</v>
      </c>
      <c r="J45" s="1" t="s">
        <v>0</v>
      </c>
    </row>
    <row r="46" spans="1:10" ht="30" x14ac:dyDescent="0.25">
      <c r="A46" s="1">
        <v>2953736</v>
      </c>
      <c r="B46" s="1" t="s">
        <v>113</v>
      </c>
      <c r="C46" s="1" t="s">
        <v>22</v>
      </c>
      <c r="D46" s="1" t="s">
        <v>114</v>
      </c>
      <c r="E46" s="2">
        <v>0</v>
      </c>
      <c r="F46" s="1">
        <v>21.6</v>
      </c>
      <c r="G46" s="1" t="s">
        <v>90</v>
      </c>
      <c r="H46" s="1">
        <f t="shared" si="1"/>
        <v>0</v>
      </c>
      <c r="I46" s="1" t="s">
        <v>22</v>
      </c>
      <c r="J46" s="1" t="s">
        <v>0</v>
      </c>
    </row>
    <row r="47" spans="1:10" ht="45" x14ac:dyDescent="0.25">
      <c r="A47" s="1">
        <v>2953737</v>
      </c>
      <c r="B47" s="1" t="s">
        <v>115</v>
      </c>
      <c r="C47" s="1" t="s">
        <v>22</v>
      </c>
      <c r="D47" s="1" t="s">
        <v>116</v>
      </c>
      <c r="E47" s="2">
        <v>0</v>
      </c>
      <c r="F47" s="1">
        <v>7.1</v>
      </c>
      <c r="G47" s="1" t="s">
        <v>46</v>
      </c>
      <c r="H47" s="1">
        <f t="shared" si="1"/>
        <v>0</v>
      </c>
      <c r="I47" s="1" t="s">
        <v>22</v>
      </c>
      <c r="J47" s="1" t="s">
        <v>0</v>
      </c>
    </row>
    <row r="48" spans="1:10" x14ac:dyDescent="0.25">
      <c r="A48" s="1">
        <v>2953738</v>
      </c>
      <c r="B48" s="1" t="s">
        <v>117</v>
      </c>
      <c r="C48" s="1">
        <v>5</v>
      </c>
      <c r="D48" s="1" t="s">
        <v>118</v>
      </c>
      <c r="E48" s="1">
        <f>ROUND(H49+H50+H51+H52+H53+H54+H55+H56+H57,2)</f>
        <v>0</v>
      </c>
      <c r="F48" s="1">
        <v>1</v>
      </c>
      <c r="G48" s="1" t="s">
        <v>0</v>
      </c>
      <c r="H48" s="1">
        <f t="shared" si="1"/>
        <v>0</v>
      </c>
      <c r="I48" s="1" t="s">
        <v>22</v>
      </c>
      <c r="J48" s="1" t="s">
        <v>0</v>
      </c>
    </row>
    <row r="49" spans="1:10" ht="45" x14ac:dyDescent="0.25">
      <c r="A49" s="1">
        <v>2953739</v>
      </c>
      <c r="B49" s="1" t="s">
        <v>119</v>
      </c>
      <c r="C49" s="1" t="s">
        <v>22</v>
      </c>
      <c r="D49" s="1" t="s">
        <v>120</v>
      </c>
      <c r="E49" s="2">
        <v>0</v>
      </c>
      <c r="F49" s="1">
        <v>5663</v>
      </c>
      <c r="G49" s="1" t="s">
        <v>90</v>
      </c>
      <c r="H49" s="1">
        <f t="shared" si="1"/>
        <v>0</v>
      </c>
      <c r="I49" s="1" t="s">
        <v>22</v>
      </c>
      <c r="J49" s="1" t="s">
        <v>0</v>
      </c>
    </row>
    <row r="50" spans="1:10" ht="45" x14ac:dyDescent="0.25">
      <c r="A50" s="1">
        <v>2953740</v>
      </c>
      <c r="B50" s="1" t="s">
        <v>121</v>
      </c>
      <c r="C50" s="1" t="s">
        <v>22</v>
      </c>
      <c r="D50" s="1" t="s">
        <v>122</v>
      </c>
      <c r="E50" s="2">
        <v>0</v>
      </c>
      <c r="F50" s="1">
        <v>150.18299999999999</v>
      </c>
      <c r="G50" s="1" t="s">
        <v>85</v>
      </c>
      <c r="H50" s="1">
        <f t="shared" si="1"/>
        <v>0</v>
      </c>
      <c r="I50" s="1" t="s">
        <v>22</v>
      </c>
      <c r="J50" s="1" t="s">
        <v>0</v>
      </c>
    </row>
    <row r="51" spans="1:10" ht="30" x14ac:dyDescent="0.25">
      <c r="A51" s="1">
        <v>2953741</v>
      </c>
      <c r="B51" s="1" t="s">
        <v>123</v>
      </c>
      <c r="C51" s="1" t="s">
        <v>22</v>
      </c>
      <c r="D51" s="1" t="s">
        <v>124</v>
      </c>
      <c r="E51" s="2">
        <v>0</v>
      </c>
      <c r="F51" s="1">
        <v>4247.25</v>
      </c>
      <c r="G51" s="1" t="s">
        <v>90</v>
      </c>
      <c r="H51" s="1">
        <f t="shared" si="1"/>
        <v>0</v>
      </c>
      <c r="I51" s="1" t="s">
        <v>22</v>
      </c>
      <c r="J51" s="1" t="s">
        <v>0</v>
      </c>
    </row>
    <row r="52" spans="1:10" ht="30" x14ac:dyDescent="0.25">
      <c r="A52" s="1">
        <v>2953742</v>
      </c>
      <c r="B52" s="1" t="s">
        <v>125</v>
      </c>
      <c r="C52" s="1" t="s">
        <v>22</v>
      </c>
      <c r="D52" s="1" t="s">
        <v>126</v>
      </c>
      <c r="E52" s="2">
        <v>0</v>
      </c>
      <c r="F52" s="1">
        <v>4247.25</v>
      </c>
      <c r="G52" s="1" t="s">
        <v>90</v>
      </c>
      <c r="H52" s="1">
        <f t="shared" si="1"/>
        <v>0</v>
      </c>
      <c r="I52" s="1" t="s">
        <v>22</v>
      </c>
      <c r="J52" s="1" t="s">
        <v>0</v>
      </c>
    </row>
    <row r="53" spans="1:10" ht="45" x14ac:dyDescent="0.25">
      <c r="A53" s="1">
        <v>2953743</v>
      </c>
      <c r="B53" s="1" t="s">
        <v>127</v>
      </c>
      <c r="C53" s="1" t="s">
        <v>22</v>
      </c>
      <c r="D53" s="1" t="s">
        <v>128</v>
      </c>
      <c r="E53" s="2">
        <v>0</v>
      </c>
      <c r="F53" s="1">
        <v>707.88</v>
      </c>
      <c r="G53" s="1" t="s">
        <v>90</v>
      </c>
      <c r="H53" s="1">
        <f t="shared" si="1"/>
        <v>0</v>
      </c>
      <c r="I53" s="1" t="s">
        <v>22</v>
      </c>
      <c r="J53" s="1" t="s">
        <v>0</v>
      </c>
    </row>
    <row r="54" spans="1:10" ht="30" x14ac:dyDescent="0.25">
      <c r="A54" s="1">
        <v>2953744</v>
      </c>
      <c r="B54" s="1" t="s">
        <v>129</v>
      </c>
      <c r="C54" s="1" t="s">
        <v>22</v>
      </c>
      <c r="D54" s="1" t="s">
        <v>130</v>
      </c>
      <c r="E54" s="2">
        <v>0</v>
      </c>
      <c r="F54" s="1">
        <v>8494.5</v>
      </c>
      <c r="G54" s="1" t="s">
        <v>90</v>
      </c>
      <c r="H54" s="1">
        <f t="shared" si="1"/>
        <v>0</v>
      </c>
      <c r="I54" s="1" t="s">
        <v>22</v>
      </c>
      <c r="J54" s="1" t="s">
        <v>0</v>
      </c>
    </row>
    <row r="55" spans="1:10" ht="30" x14ac:dyDescent="0.25">
      <c r="A55" s="1">
        <v>2953745</v>
      </c>
      <c r="B55" s="1" t="s">
        <v>131</v>
      </c>
      <c r="C55" s="1" t="s">
        <v>22</v>
      </c>
      <c r="D55" s="1" t="s">
        <v>132</v>
      </c>
      <c r="E55" s="2">
        <v>0</v>
      </c>
      <c r="F55" s="1">
        <v>4247.25</v>
      </c>
      <c r="G55" s="1" t="s">
        <v>90</v>
      </c>
      <c r="H55" s="1">
        <f t="shared" si="1"/>
        <v>0</v>
      </c>
      <c r="I55" s="1" t="s">
        <v>22</v>
      </c>
      <c r="J55" s="1" t="s">
        <v>0</v>
      </c>
    </row>
    <row r="56" spans="1:10" ht="45" x14ac:dyDescent="0.25">
      <c r="A56" s="1">
        <v>2953746</v>
      </c>
      <c r="B56" s="1" t="s">
        <v>133</v>
      </c>
      <c r="C56" s="1" t="s">
        <v>22</v>
      </c>
      <c r="D56" s="1" t="s">
        <v>134</v>
      </c>
      <c r="E56" s="2">
        <v>0</v>
      </c>
      <c r="F56" s="1">
        <v>4247.25</v>
      </c>
      <c r="G56" s="1" t="s">
        <v>90</v>
      </c>
      <c r="H56" s="1">
        <f t="shared" si="1"/>
        <v>0</v>
      </c>
      <c r="I56" s="1" t="s">
        <v>22</v>
      </c>
      <c r="J56" s="1" t="s">
        <v>0</v>
      </c>
    </row>
    <row r="57" spans="1:10" ht="30" x14ac:dyDescent="0.25">
      <c r="A57" s="1">
        <v>2953747</v>
      </c>
      <c r="B57" s="1" t="s">
        <v>135</v>
      </c>
      <c r="C57" s="1" t="s">
        <v>22</v>
      </c>
      <c r="D57" s="1" t="s">
        <v>136</v>
      </c>
      <c r="E57" s="2">
        <v>0</v>
      </c>
      <c r="F57" s="1">
        <v>69.14</v>
      </c>
      <c r="G57" s="1" t="s">
        <v>90</v>
      </c>
      <c r="H57" s="1">
        <f t="shared" si="1"/>
        <v>0</v>
      </c>
      <c r="I57" s="1" t="s">
        <v>22</v>
      </c>
      <c r="J57" s="1" t="s">
        <v>0</v>
      </c>
    </row>
    <row r="58" spans="1:10" x14ac:dyDescent="0.25">
      <c r="A58" s="1">
        <v>2953748</v>
      </c>
      <c r="B58" s="1" t="s">
        <v>137</v>
      </c>
      <c r="C58" s="1">
        <v>9</v>
      </c>
      <c r="D58" s="1" t="s">
        <v>138</v>
      </c>
      <c r="E58" s="1">
        <f>ROUND(H59+H60+H61+H62+H63+H64+H65+H66+H67+H68+H69+H70+H71+H72,2)</f>
        <v>0</v>
      </c>
      <c r="F58" s="1">
        <v>1</v>
      </c>
      <c r="G58" s="1" t="s">
        <v>0</v>
      </c>
      <c r="H58" s="1">
        <f t="shared" si="1"/>
        <v>0</v>
      </c>
      <c r="I58" s="1" t="s">
        <v>22</v>
      </c>
      <c r="J58" s="1" t="s">
        <v>0</v>
      </c>
    </row>
    <row r="59" spans="1:10" ht="30" x14ac:dyDescent="0.25">
      <c r="A59" s="1">
        <v>2953749</v>
      </c>
      <c r="B59" s="1" t="s">
        <v>139</v>
      </c>
      <c r="C59" s="1" t="s">
        <v>22</v>
      </c>
      <c r="D59" s="1" t="s">
        <v>140</v>
      </c>
      <c r="E59" s="2">
        <v>0</v>
      </c>
      <c r="F59" s="1">
        <v>2</v>
      </c>
      <c r="G59" s="1" t="s">
        <v>35</v>
      </c>
      <c r="H59" s="1">
        <f t="shared" si="1"/>
        <v>0</v>
      </c>
      <c r="I59" s="1" t="s">
        <v>22</v>
      </c>
      <c r="J59" s="1" t="s">
        <v>0</v>
      </c>
    </row>
    <row r="60" spans="1:10" x14ac:dyDescent="0.25">
      <c r="A60" s="1">
        <v>2953750</v>
      </c>
      <c r="B60" s="1" t="s">
        <v>141</v>
      </c>
      <c r="C60" s="1" t="s">
        <v>22</v>
      </c>
      <c r="D60" s="1" t="s">
        <v>142</v>
      </c>
      <c r="E60" s="2">
        <v>0</v>
      </c>
      <c r="F60" s="1">
        <v>2</v>
      </c>
      <c r="G60" s="1" t="s">
        <v>35</v>
      </c>
      <c r="H60" s="1">
        <f t="shared" si="1"/>
        <v>0</v>
      </c>
      <c r="I60" s="1" t="s">
        <v>22</v>
      </c>
      <c r="J60" s="1" t="s">
        <v>0</v>
      </c>
    </row>
    <row r="61" spans="1:10" x14ac:dyDescent="0.25">
      <c r="A61" s="1">
        <v>2953751</v>
      </c>
      <c r="B61" s="1" t="s">
        <v>143</v>
      </c>
      <c r="C61" s="1" t="s">
        <v>22</v>
      </c>
      <c r="D61" s="1" t="s">
        <v>144</v>
      </c>
      <c r="E61" s="2">
        <v>0</v>
      </c>
      <c r="F61" s="1">
        <v>2</v>
      </c>
      <c r="G61" s="1" t="s">
        <v>35</v>
      </c>
      <c r="H61" s="1">
        <f t="shared" si="1"/>
        <v>0</v>
      </c>
      <c r="I61" s="1" t="s">
        <v>22</v>
      </c>
      <c r="J61" s="1" t="s">
        <v>0</v>
      </c>
    </row>
    <row r="62" spans="1:10" x14ac:dyDescent="0.25">
      <c r="A62" s="1">
        <v>2953752</v>
      </c>
      <c r="B62" s="1" t="s">
        <v>145</v>
      </c>
      <c r="C62" s="1" t="s">
        <v>22</v>
      </c>
      <c r="D62" s="1" t="s">
        <v>146</v>
      </c>
      <c r="E62" s="2">
        <v>0</v>
      </c>
      <c r="F62" s="1">
        <v>2</v>
      </c>
      <c r="G62" s="1" t="s">
        <v>35</v>
      </c>
      <c r="H62" s="1">
        <f t="shared" si="1"/>
        <v>0</v>
      </c>
      <c r="I62" s="1" t="s">
        <v>22</v>
      </c>
      <c r="J62" s="1" t="s">
        <v>0</v>
      </c>
    </row>
    <row r="63" spans="1:10" ht="45" x14ac:dyDescent="0.25">
      <c r="A63" s="1">
        <v>2953753</v>
      </c>
      <c r="B63" s="1" t="s">
        <v>147</v>
      </c>
      <c r="C63" s="1" t="s">
        <v>22</v>
      </c>
      <c r="D63" s="1" t="s">
        <v>148</v>
      </c>
      <c r="E63" s="2">
        <v>0</v>
      </c>
      <c r="F63" s="1">
        <v>1415.75</v>
      </c>
      <c r="G63" s="1" t="s">
        <v>95</v>
      </c>
      <c r="H63" s="1">
        <f t="shared" si="1"/>
        <v>0</v>
      </c>
      <c r="I63" s="1" t="s">
        <v>22</v>
      </c>
      <c r="J63" s="1" t="s">
        <v>0</v>
      </c>
    </row>
    <row r="64" spans="1:10" ht="30" x14ac:dyDescent="0.25">
      <c r="A64" s="1">
        <v>2953754</v>
      </c>
      <c r="B64" s="1" t="s">
        <v>149</v>
      </c>
      <c r="C64" s="1" t="s">
        <v>22</v>
      </c>
      <c r="D64" s="1" t="s">
        <v>150</v>
      </c>
      <c r="E64" s="2">
        <v>0</v>
      </c>
      <c r="F64" s="1">
        <v>1415.75</v>
      </c>
      <c r="G64" s="1" t="s">
        <v>95</v>
      </c>
      <c r="H64" s="1">
        <f t="shared" si="1"/>
        <v>0</v>
      </c>
      <c r="I64" s="1" t="s">
        <v>22</v>
      </c>
      <c r="J64" s="1" t="s">
        <v>0</v>
      </c>
    </row>
    <row r="65" spans="1:10" x14ac:dyDescent="0.25">
      <c r="A65" s="1">
        <v>2953755</v>
      </c>
      <c r="B65" s="1" t="s">
        <v>151</v>
      </c>
      <c r="C65" s="1" t="s">
        <v>22</v>
      </c>
      <c r="D65" s="1" t="s">
        <v>152</v>
      </c>
      <c r="E65" s="2">
        <v>0</v>
      </c>
      <c r="F65" s="1">
        <v>18.100000000000001</v>
      </c>
      <c r="G65" s="1" t="s">
        <v>46</v>
      </c>
      <c r="H65" s="1">
        <f t="shared" si="1"/>
        <v>0</v>
      </c>
      <c r="I65" s="1" t="s">
        <v>22</v>
      </c>
      <c r="J65" s="1" t="s">
        <v>0</v>
      </c>
    </row>
    <row r="66" spans="1:10" ht="30" x14ac:dyDescent="0.25">
      <c r="A66" s="1">
        <v>2953756</v>
      </c>
      <c r="B66" s="1" t="s">
        <v>153</v>
      </c>
      <c r="C66" s="1" t="s">
        <v>22</v>
      </c>
      <c r="D66" s="1" t="s">
        <v>154</v>
      </c>
      <c r="E66" s="2">
        <v>0</v>
      </c>
      <c r="F66" s="1">
        <v>6</v>
      </c>
      <c r="G66" s="1" t="s">
        <v>35</v>
      </c>
      <c r="H66" s="1">
        <f t="shared" si="1"/>
        <v>0</v>
      </c>
      <c r="I66" s="1" t="s">
        <v>22</v>
      </c>
      <c r="J66" s="1" t="s">
        <v>0</v>
      </c>
    </row>
    <row r="67" spans="1:10" ht="30" x14ac:dyDescent="0.25">
      <c r="A67" s="1">
        <v>2953757</v>
      </c>
      <c r="B67" s="1" t="s">
        <v>155</v>
      </c>
      <c r="C67" s="1" t="s">
        <v>22</v>
      </c>
      <c r="D67" s="1" t="s">
        <v>156</v>
      </c>
      <c r="E67" s="2">
        <v>0</v>
      </c>
      <c r="F67" s="1">
        <v>6</v>
      </c>
      <c r="G67" s="1" t="s">
        <v>35</v>
      </c>
      <c r="H67" s="1">
        <f t="shared" ref="H67:H77" si="2">IF(ISNUMBER(VALUE(E67)),ROUND(SUM(ROUND(E67,2)*F67),2),"N")</f>
        <v>0</v>
      </c>
      <c r="I67" s="1" t="s">
        <v>22</v>
      </c>
      <c r="J67" s="1" t="s">
        <v>0</v>
      </c>
    </row>
    <row r="68" spans="1:10" x14ac:dyDescent="0.25">
      <c r="A68" s="1">
        <v>2953758</v>
      </c>
      <c r="B68" s="1" t="s">
        <v>157</v>
      </c>
      <c r="C68" s="1" t="s">
        <v>22</v>
      </c>
      <c r="D68" s="1" t="s">
        <v>158</v>
      </c>
      <c r="E68" s="2">
        <v>0</v>
      </c>
      <c r="F68" s="1">
        <v>27</v>
      </c>
      <c r="G68" s="1" t="s">
        <v>95</v>
      </c>
      <c r="H68" s="1">
        <f t="shared" si="2"/>
        <v>0</v>
      </c>
      <c r="I68" s="1" t="s">
        <v>22</v>
      </c>
      <c r="J68" s="1" t="s">
        <v>0</v>
      </c>
    </row>
    <row r="69" spans="1:10" ht="30" x14ac:dyDescent="0.25">
      <c r="A69" s="1">
        <v>2953759</v>
      </c>
      <c r="B69" s="1" t="s">
        <v>159</v>
      </c>
      <c r="C69" s="1" t="s">
        <v>22</v>
      </c>
      <c r="D69" s="1" t="s">
        <v>160</v>
      </c>
      <c r="E69" s="2">
        <v>0</v>
      </c>
      <c r="F69" s="1">
        <v>10.907999999999999</v>
      </c>
      <c r="G69" s="1" t="s">
        <v>35</v>
      </c>
      <c r="H69" s="1">
        <f t="shared" si="2"/>
        <v>0</v>
      </c>
      <c r="I69" s="1" t="s">
        <v>22</v>
      </c>
      <c r="J69" s="1" t="s">
        <v>0</v>
      </c>
    </row>
    <row r="70" spans="1:10" ht="30" x14ac:dyDescent="0.25">
      <c r="A70" s="1">
        <v>2953760</v>
      </c>
      <c r="B70" s="1" t="s">
        <v>161</v>
      </c>
      <c r="C70" s="1" t="s">
        <v>22</v>
      </c>
      <c r="D70" s="1" t="s">
        <v>162</v>
      </c>
      <c r="E70" s="2">
        <v>0</v>
      </c>
      <c r="F70" s="1">
        <v>2</v>
      </c>
      <c r="G70" s="1" t="s">
        <v>35</v>
      </c>
      <c r="H70" s="1">
        <f t="shared" si="2"/>
        <v>0</v>
      </c>
      <c r="I70" s="1" t="s">
        <v>22</v>
      </c>
      <c r="J70" s="1" t="s">
        <v>0</v>
      </c>
    </row>
    <row r="71" spans="1:10" ht="30" x14ac:dyDescent="0.25">
      <c r="A71" s="1">
        <v>2953761</v>
      </c>
      <c r="B71" s="1" t="s">
        <v>163</v>
      </c>
      <c r="C71" s="1" t="s">
        <v>22</v>
      </c>
      <c r="D71" s="1" t="s">
        <v>164</v>
      </c>
      <c r="E71" s="2">
        <v>0</v>
      </c>
      <c r="F71" s="1">
        <v>6</v>
      </c>
      <c r="G71" s="1" t="s">
        <v>35</v>
      </c>
      <c r="H71" s="1">
        <f t="shared" si="2"/>
        <v>0</v>
      </c>
      <c r="I71" s="1" t="s">
        <v>22</v>
      </c>
      <c r="J71" s="1" t="s">
        <v>0</v>
      </c>
    </row>
    <row r="72" spans="1:10" x14ac:dyDescent="0.25">
      <c r="A72" s="1">
        <v>2953762</v>
      </c>
      <c r="B72" s="1" t="s">
        <v>165</v>
      </c>
      <c r="C72" s="1" t="s">
        <v>22</v>
      </c>
      <c r="D72" s="1" t="s">
        <v>166</v>
      </c>
      <c r="E72" s="2">
        <v>0</v>
      </c>
      <c r="F72" s="1">
        <v>6</v>
      </c>
      <c r="G72" s="1" t="s">
        <v>35</v>
      </c>
      <c r="H72" s="1">
        <f t="shared" si="2"/>
        <v>0</v>
      </c>
      <c r="I72" s="1" t="s">
        <v>22</v>
      </c>
      <c r="J72" s="1" t="s">
        <v>0</v>
      </c>
    </row>
    <row r="73" spans="1:10" x14ac:dyDescent="0.25">
      <c r="A73" s="1">
        <v>2953763</v>
      </c>
      <c r="B73" s="1" t="s">
        <v>167</v>
      </c>
      <c r="C73" s="1">
        <v>99</v>
      </c>
      <c r="D73" s="1" t="s">
        <v>168</v>
      </c>
      <c r="E73" s="1">
        <f>ROUND(H74,2)</f>
        <v>0</v>
      </c>
      <c r="F73" s="1">
        <v>1</v>
      </c>
      <c r="G73" s="1" t="s">
        <v>0</v>
      </c>
      <c r="H73" s="1">
        <f t="shared" si="2"/>
        <v>0</v>
      </c>
      <c r="I73" s="1" t="s">
        <v>22</v>
      </c>
      <c r="J73" s="1" t="s">
        <v>0</v>
      </c>
    </row>
    <row r="74" spans="1:10" ht="30" x14ac:dyDescent="0.25">
      <c r="A74" s="1">
        <v>2953764</v>
      </c>
      <c r="B74" s="1" t="s">
        <v>169</v>
      </c>
      <c r="C74" s="1" t="s">
        <v>22</v>
      </c>
      <c r="D74" s="1" t="s">
        <v>170</v>
      </c>
      <c r="E74" s="2">
        <v>0</v>
      </c>
      <c r="F74" s="1">
        <v>5000.1559999999999</v>
      </c>
      <c r="G74" s="1" t="s">
        <v>85</v>
      </c>
      <c r="H74" s="1">
        <f t="shared" si="2"/>
        <v>0</v>
      </c>
      <c r="I74" s="1" t="s">
        <v>22</v>
      </c>
      <c r="J74" s="1" t="s">
        <v>0</v>
      </c>
    </row>
    <row r="75" spans="1:10" x14ac:dyDescent="0.25">
      <c r="A75" s="1">
        <v>2953765</v>
      </c>
      <c r="B75" s="1" t="s">
        <v>171</v>
      </c>
      <c r="C75" s="1" t="s">
        <v>22</v>
      </c>
      <c r="D75" s="1" t="s">
        <v>172</v>
      </c>
      <c r="E75" s="1">
        <f>ROUND(H76+H77,2)</f>
        <v>0</v>
      </c>
      <c r="F75" s="1">
        <v>1</v>
      </c>
      <c r="G75" s="1" t="s">
        <v>0</v>
      </c>
      <c r="H75" s="1">
        <f t="shared" si="2"/>
        <v>0</v>
      </c>
      <c r="I75" s="1" t="s">
        <v>22</v>
      </c>
      <c r="J75" s="1" t="s">
        <v>0</v>
      </c>
    </row>
    <row r="76" spans="1:10" x14ac:dyDescent="0.25">
      <c r="A76" s="1">
        <v>2953766</v>
      </c>
      <c r="B76" s="1" t="s">
        <v>173</v>
      </c>
      <c r="C76" s="1" t="s">
        <v>22</v>
      </c>
      <c r="D76" s="1" t="s">
        <v>175</v>
      </c>
      <c r="E76" s="2">
        <v>0</v>
      </c>
      <c r="F76" s="1">
        <v>1</v>
      </c>
      <c r="G76" s="1" t="s">
        <v>174</v>
      </c>
      <c r="H76" s="1">
        <f t="shared" si="2"/>
        <v>0</v>
      </c>
      <c r="I76" s="1" t="s">
        <v>22</v>
      </c>
      <c r="J76" s="1" t="s">
        <v>0</v>
      </c>
    </row>
    <row r="77" spans="1:10" x14ac:dyDescent="0.25">
      <c r="A77" s="1">
        <v>2953767</v>
      </c>
      <c r="B77" s="1" t="s">
        <v>176</v>
      </c>
      <c r="C77" s="1" t="s">
        <v>22</v>
      </c>
      <c r="D77" s="1" t="s">
        <v>177</v>
      </c>
      <c r="E77" s="2">
        <v>0</v>
      </c>
      <c r="F77" s="1">
        <v>1</v>
      </c>
      <c r="G77" s="1" t="s">
        <v>174</v>
      </c>
      <c r="H77" s="1">
        <f t="shared" si="2"/>
        <v>0</v>
      </c>
      <c r="I77" s="1" t="s">
        <v>22</v>
      </c>
      <c r="J77" s="1" t="s">
        <v>0</v>
      </c>
    </row>
  </sheetData>
  <sheetProtection algorithmName="SHA-512" hashValue="Y7yAr8UrwfHzvXvZSX6qClE4PqFJFoCvgNpg53fkoCyCCAjz3Rfdge2EvwjpJ5tiBjUIDlOU+NR9ntXcZYu5Nw==" saltValue="DzDZEaMat8kz+gUAFJdFAQ==" spinCount="100000" sheet="1" objects="1" scenarios="1"/>
  <pageMargins left="0.7" right="0.7" top="0.75" bottom="0.75" header="0.3" footer="0.3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8570C7C0-3C24-40C7-8383-D47FD03B9CAC}"/>
</file>

<file path=customXml/itemProps2.xml><?xml version="1.0" encoding="utf-8"?>
<ds:datastoreItem xmlns:ds="http://schemas.openxmlformats.org/officeDocument/2006/customXml" ds:itemID="{F3988231-2838-4F19-87A0-C29C3BF0AF89}"/>
</file>

<file path=customXml/itemProps3.xml><?xml version="1.0" encoding="utf-8"?>
<ds:datastoreItem xmlns:ds="http://schemas.openxmlformats.org/officeDocument/2006/customXml" ds:itemID="{8AC8FB5B-A9A8-499F-8D40-ACF7ED0711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2026-07-02T11:01:06Z</dcterms:created>
  <dcterms:modified xsi:type="dcterms:W3CDTF">2026-07-02T11:02:17Z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